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17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<sst xmlns="http://schemas.openxmlformats.org/spreadsheetml/2006/main" count="95" uniqueCount="84">
  <si>
    <t>项目支出绩效自评表</t>
  </si>
  <si>
    <t>（2022年度）</t>
  </si>
  <si>
    <t>项目名称</t>
  </si>
  <si>
    <t>社会粮油供需平衡调查</t>
  </si>
  <si>
    <t>主管部门</t>
  </si>
  <si>
    <t>北京市粮食和物资储备局</t>
  </si>
  <si>
    <t>实施单位</t>
  </si>
  <si>
    <t>北京市粮食和物资储备局本级</t>
  </si>
  <si>
    <t>项目负责人</t>
  </si>
  <si>
    <t>裴娜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</si>
  <si>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</si>
  <si>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</si>
  <si>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</si>
  <si>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</si>
  <si>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</si>
  <si>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</si>
  <si>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</si>
  <si>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</si>
  <si>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</si>
  <si>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</si>
  <si>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</si>
  <si>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</si>
  <si>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</si>
  <si>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</si>
  <si>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</si>
  <si>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</si>
  <si>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组织开展社会粮油供需平衡调查工作，掌握全市社会粮油供给、需求、消费及库存等情况，加工整理成全市社会粮油供需平衡调查汇总表，撰写调查报告上报国家粮食和物资储备局，为政府调控提供决策依据。</t>
  </si>
  <si>
    <t>组织完成对750户城乡居民固定调查户粮油收支平衡抽样调查，其中：城镇居民户538户、乡村居民户212户；组织完成对1050家餐饮行业单位食用植物油消费调查。分析、研判全市社会粮油供给、需求、消费及库存等情况，加工整理成全市社会粮油供需平衡调查汇总表，撰写年度本市社会粮油供需平衡调查报告，为政府调控提供决策依据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</si>
  <si>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</si>
  <si>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</si>
  <si>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</si>
  <si>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</si>
  <si>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</si>
  <si>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</si>
  <si>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</si>
  <si>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</si>
  <si>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（20分）</t>
  </si>
  <si>
    <t>举办统计培训期数</t>
  </si>
  <si>
    <t>≥2期</t>
  </si>
  <si>
    <t>2期</t>
  </si>
  <si>
    <t>调查涉粮企业数量</t>
  </si>
  <si>
    <t>≥1000家</t>
  </si>
  <si>
    <t>调查涉粮企业1050家</t>
  </si>
  <si>
    <t>调查城乡居民固定户数</t>
  </si>
  <si>
    <t>≥750户</t>
  </si>
  <si>
    <t>750户</t>
  </si>
  <si>
    <t>撰写调查报告数量</t>
  </si>
  <si>
    <t>≥1份</t>
  </si>
  <si>
    <t>1份</t>
  </si>
  <si>
    <t>质量指标
（10分）</t>
  </si>
  <si>
    <t>培训覆盖到全市16个区粮食行政部门</t>
  </si>
  <si>
    <t>=100%</t>
  </si>
  <si>
    <t>培训已覆盖到全市16个区粮食行政部门</t>
  </si>
  <si>
    <t>调查数据基本符合实际，能够反映全市社会粮油供需平衡基本情况</t>
  </si>
  <si>
    <t>≥85%</t>
  </si>
  <si>
    <t>时效指标
（15分）</t>
  </si>
  <si>
    <t>上报全市调查数据期限</t>
  </si>
  <si>
    <t>≤3月</t>
  </si>
  <si>
    <t>已于2022年3月底前完成</t>
  </si>
  <si>
    <t>上报调查报告期限</t>
  </si>
  <si>
    <t>≤6月</t>
  </si>
  <si>
    <t>已于2022年6月底前完成</t>
  </si>
  <si>
    <t>举办统计培训期限</t>
  </si>
  <si>
    <t>≤12月</t>
  </si>
  <si>
    <t>已于2022年12月底前完成</t>
  </si>
  <si>
    <t>成本指标
（5分）</t>
  </si>
  <si>
    <t>粮油供需平衡调查成本</t>
  </si>
  <si>
    <t>≤42.135万元</t>
  </si>
  <si>
    <t>34.8195万元</t>
  </si>
  <si>
    <t>效
益
指
标
（30分）</t>
  </si>
  <si>
    <t>社会效益指标
（15分）</t>
  </si>
  <si>
    <t>为研判粮油市场形势，做好粮食市场调控提供决策参考和数据支持</t>
  </si>
  <si>
    <t>好</t>
  </si>
  <si>
    <t>收集、审核、汇总调查数据，撰写2022年度本市社会粮油供需平衡调查报告，分析、研判本市粮油市场形势，为粮油市场调控提供决策参考和数据支持</t>
  </si>
  <si>
    <t>为国家粮食和物资储备局、市粮食和储备局掌握粮油供需平衡情况提供依据</t>
  </si>
  <si>
    <t>收集、审核、汇总调查数据，撰写2022年度本市社会粮油供需平衡调查报告并报送国家局和我局领导，分析、研判本市粮油市场形势，为掌握本市社会粮油供需平衡情况提供依据</t>
  </si>
  <si>
    <t>满意度指标
（10分）</t>
  </si>
  <si>
    <t>服务对象满意度指标
（10分）</t>
  </si>
  <si>
    <t>市局相关部门满意度</t>
  </si>
  <si>
    <t>统计专业培训受训人员满意度</t>
  </si>
  <si>
    <t>未开展</t>
  </si>
  <si>
    <t>原计划线下培训，根据国家局培训安排，由线下培训改为线上培训，未能开展该项满意度调查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</si>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</sst>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0_ "/>
    <numFmt numFmtId="178" formatCode="#,##0.00_ "/>
    <numFmt numFmtId="179" formatCode="0_);[Red]\(0\)"/>
    <numFmt numFmtId="180" formatCode="0.000000_ "/>
    <numFmt numFmtId="181" formatCode="0.00_ 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5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6" fillId="0" borderId="1" xfId="8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8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179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6" fillId="0" borderId="5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177" fontId="6" fillId="0" borderId="1" xfId="49" applyNumberFormat="1" applyFont="1" applyBorder="1" applyAlignment="1">
      <alignment horizontal="center" vertical="center" wrapText="1"/>
    </xf>
    <xf numFmtId="178" fontId="6" fillId="0" borderId="1" xfId="49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6" fillId="0" borderId="6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6" fillId="0" borderId="7" xfId="49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80" fontId="6" fillId="0" borderId="2" xfId="0" applyNumberFormat="1" applyFont="1" applyFill="1" applyBorder="1" applyAlignment="1">
      <alignment horizontal="center" vertical="center" wrapText="1"/>
    </xf>
    <xf numFmtId="180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horizontal="center" vertical="center" wrapText="1"/>
    </xf>
    <xf numFmtId="181" fontId="5" fillId="0" borderId="1" xfId="8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43" fontId="7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view="pageBreakPreview" zoomScale="70" zoomScaleNormal="100" topLeftCell="A4" workbookViewId="0">
      <selection activeCell="F15" sqref="F15:G15"/>
    </sheetView>
  </sheetViews>
  <sheetFormatPr defaultColWidth="9" defaultRowHeight="13.5"/>
  <cols>
    <col min="1" max="1" width="4" style="5" customWidth="1"/>
    <col min="2" max="2" width="11.7079646017699" style="5" customWidth="1"/>
    <col min="3" max="3" width="12.1946902654867" style="5" customWidth="1"/>
    <col min="4" max="4" width="25.8318584070796" style="5" customWidth="1"/>
    <col min="5" max="5" width="13" style="6" customWidth="1"/>
    <col min="6" max="6" width="17.2654867256637" style="6" customWidth="1"/>
    <col min="7" max="7" width="14.3628318584071" style="5" customWidth="1"/>
    <col min="8" max="8" width="10.2212389380531" style="5" customWidth="1"/>
    <col min="9" max="9" width="9.44247787610619" style="6" customWidth="1"/>
    <col min="10" max="10" width="22.5752212389381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36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ht="18.75" customHeight="1" spans="1:10">
      <c r="A5" s="9" t="s">
        <v>8</v>
      </c>
      <c r="B5" s="9"/>
      <c r="C5" s="9"/>
      <c r="D5" s="10" t="s">
        <v>9</v>
      </c>
      <c r="E5" s="10"/>
      <c r="F5" s="10" t="s">
        <v>10</v>
      </c>
      <c r="G5" s="10"/>
      <c r="H5" s="10"/>
      <c r="I5" s="10">
        <v>55574718</v>
      </c>
      <c r="J5" s="10"/>
    </row>
    <row r="6" s="2" customFormat="1" ht="27" customHeight="1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1" t="s">
        <v>18</v>
      </c>
      <c r="E7" s="12">
        <v>49.45</v>
      </c>
      <c r="F7" s="12">
        <f>F8+F10</f>
        <v>42.135</v>
      </c>
      <c r="G7" s="13">
        <f>G8+G10</f>
        <v>34.8195</v>
      </c>
      <c r="H7" s="14">
        <v>10</v>
      </c>
      <c r="I7" s="51">
        <f>G7/F7</f>
        <v>0.826379494482022</v>
      </c>
      <c r="J7" s="52">
        <f>H7*I7</f>
        <v>8.26379494482022</v>
      </c>
    </row>
    <row r="8" ht="17.25" customHeight="1" spans="1:10">
      <c r="A8" s="9"/>
      <c r="B8" s="9"/>
      <c r="C8" s="9"/>
      <c r="D8" s="15" t="s">
        <v>19</v>
      </c>
      <c r="E8" s="12">
        <v>35.34</v>
      </c>
      <c r="F8" s="12">
        <v>28.025</v>
      </c>
      <c r="G8" s="13">
        <v>20.7095</v>
      </c>
      <c r="H8" s="14">
        <v>10</v>
      </c>
      <c r="I8" s="51">
        <f t="shared" ref="I8:I10" si="0">G8/F8</f>
        <v>0.738965209634255</v>
      </c>
      <c r="J8" s="52">
        <f>H8*I8</f>
        <v>7.38965209634255</v>
      </c>
    </row>
    <row r="9" ht="17.25" customHeight="1" spans="1:10">
      <c r="A9" s="9"/>
      <c r="B9" s="9"/>
      <c r="C9" s="9"/>
      <c r="D9" s="16" t="s">
        <v>20</v>
      </c>
      <c r="E9" s="17" t="s">
        <v>21</v>
      </c>
      <c r="F9" s="17" t="s">
        <v>21</v>
      </c>
      <c r="G9" s="17" t="s">
        <v>21</v>
      </c>
      <c r="H9" s="17" t="s">
        <v>21</v>
      </c>
      <c r="I9" s="17" t="s">
        <v>21</v>
      </c>
      <c r="J9" s="17" t="s">
        <v>21</v>
      </c>
    </row>
    <row r="10" ht="17.25" customHeight="1" spans="1:10">
      <c r="A10" s="9"/>
      <c r="B10" s="9"/>
      <c r="C10" s="9"/>
      <c r="D10" s="15" t="s">
        <v>22</v>
      </c>
      <c r="E10" s="13">
        <v>14.11</v>
      </c>
      <c r="F10" s="13">
        <v>14.11</v>
      </c>
      <c r="G10" s="13">
        <v>14.11</v>
      </c>
      <c r="H10" s="14">
        <v>10</v>
      </c>
      <c r="I10" s="51">
        <f t="shared" si="0"/>
        <v>1</v>
      </c>
      <c r="J10" s="52">
        <f>H10*I10</f>
        <v>10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103" customHeight="1" spans="1:10">
      <c r="A12" s="18"/>
      <c r="B12" s="19" t="s">
        <v>26</v>
      </c>
      <c r="C12" s="20"/>
      <c r="D12" s="20"/>
      <c r="E12" s="21"/>
      <c r="F12" s="22" t="s">
        <v>27</v>
      </c>
      <c r="G12" s="23"/>
      <c r="H12" s="23"/>
      <c r="I12" s="23"/>
      <c r="J12" s="53"/>
    </row>
    <row r="13" s="3" customFormat="1" ht="32.2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4" t="s">
        <v>33</v>
      </c>
      <c r="G13" s="25"/>
      <c r="H13" s="24" t="s">
        <v>15</v>
      </c>
      <c r="I13" s="9" t="s">
        <v>17</v>
      </c>
      <c r="J13" s="9" t="s">
        <v>34</v>
      </c>
    </row>
    <row r="14" s="4" customFormat="1" ht="39" customHeight="1" spans="1:10">
      <c r="A14" s="9"/>
      <c r="B14" s="26" t="s">
        <v>35</v>
      </c>
      <c r="C14" s="27" t="s">
        <v>36</v>
      </c>
      <c r="D14" s="28" t="s">
        <v>37</v>
      </c>
      <c r="E14" s="29" t="s">
        <v>38</v>
      </c>
      <c r="F14" s="24" t="s">
        <v>39</v>
      </c>
      <c r="G14" s="25"/>
      <c r="H14" s="30">
        <v>5</v>
      </c>
      <c r="I14" s="30">
        <v>5</v>
      </c>
      <c r="J14" s="11"/>
    </row>
    <row r="15" s="4" customFormat="1" ht="39" customHeight="1" spans="1:10">
      <c r="A15" s="9"/>
      <c r="B15" s="31"/>
      <c r="C15" s="32"/>
      <c r="D15" s="28" t="s">
        <v>40</v>
      </c>
      <c r="E15" s="33" t="s">
        <v>41</v>
      </c>
      <c r="F15" s="34" t="s">
        <v>42</v>
      </c>
      <c r="G15" s="35"/>
      <c r="H15" s="30">
        <v>5</v>
      </c>
      <c r="I15" s="30">
        <v>5</v>
      </c>
      <c r="J15" s="11"/>
    </row>
    <row r="16" s="4" customFormat="1" ht="39" customHeight="1" spans="1:10">
      <c r="A16" s="9"/>
      <c r="B16" s="31"/>
      <c r="C16" s="32"/>
      <c r="D16" s="28" t="s">
        <v>43</v>
      </c>
      <c r="E16" s="29" t="s">
        <v>44</v>
      </c>
      <c r="F16" s="34" t="s">
        <v>45</v>
      </c>
      <c r="G16" s="35"/>
      <c r="H16" s="30">
        <v>5</v>
      </c>
      <c r="I16" s="30">
        <v>5</v>
      </c>
      <c r="J16" s="11"/>
    </row>
    <row r="17" s="4" customFormat="1" ht="39" customHeight="1" spans="1:10">
      <c r="A17" s="9"/>
      <c r="B17" s="31"/>
      <c r="C17" s="36"/>
      <c r="D17" s="28" t="s">
        <v>46</v>
      </c>
      <c r="E17" s="29" t="s">
        <v>47</v>
      </c>
      <c r="F17" s="24" t="s">
        <v>48</v>
      </c>
      <c r="G17" s="25"/>
      <c r="H17" s="30">
        <v>5</v>
      </c>
      <c r="I17" s="30">
        <v>5</v>
      </c>
      <c r="J17" s="11"/>
    </row>
    <row r="18" s="4" customFormat="1" ht="39" customHeight="1" spans="1:10">
      <c r="A18" s="9"/>
      <c r="B18" s="31"/>
      <c r="C18" s="33" t="s">
        <v>49</v>
      </c>
      <c r="D18" s="28" t="s">
        <v>50</v>
      </c>
      <c r="E18" s="33" t="s">
        <v>51</v>
      </c>
      <c r="F18" s="37" t="s">
        <v>52</v>
      </c>
      <c r="G18" s="25"/>
      <c r="H18" s="30">
        <v>5</v>
      </c>
      <c r="I18" s="30">
        <v>5</v>
      </c>
      <c r="J18" s="11"/>
    </row>
    <row r="19" s="4" customFormat="1" ht="47.25" spans="1:10">
      <c r="A19" s="9"/>
      <c r="B19" s="31"/>
      <c r="C19" s="33"/>
      <c r="D19" s="28" t="s">
        <v>53</v>
      </c>
      <c r="E19" s="29" t="s">
        <v>54</v>
      </c>
      <c r="F19" s="38">
        <v>0.85</v>
      </c>
      <c r="G19" s="39"/>
      <c r="H19" s="30">
        <v>5</v>
      </c>
      <c r="I19" s="30">
        <v>5</v>
      </c>
      <c r="J19" s="11"/>
    </row>
    <row r="20" s="4" customFormat="1" ht="33" customHeight="1" spans="1:10">
      <c r="A20" s="9"/>
      <c r="B20" s="31"/>
      <c r="C20" s="27" t="s">
        <v>55</v>
      </c>
      <c r="D20" s="28" t="s">
        <v>56</v>
      </c>
      <c r="E20" s="29" t="s">
        <v>57</v>
      </c>
      <c r="F20" s="40" t="s">
        <v>58</v>
      </c>
      <c r="G20" s="41"/>
      <c r="H20" s="30">
        <v>5</v>
      </c>
      <c r="I20" s="30">
        <v>5</v>
      </c>
      <c r="J20" s="11"/>
    </row>
    <row r="21" s="4" customFormat="1" ht="33" customHeight="1" spans="1:10">
      <c r="A21" s="9"/>
      <c r="B21" s="31"/>
      <c r="C21" s="32"/>
      <c r="D21" s="28" t="s">
        <v>59</v>
      </c>
      <c r="E21" s="29" t="s">
        <v>60</v>
      </c>
      <c r="F21" s="40" t="s">
        <v>61</v>
      </c>
      <c r="G21" s="41"/>
      <c r="H21" s="30">
        <v>5</v>
      </c>
      <c r="I21" s="30">
        <v>5</v>
      </c>
      <c r="J21" s="11"/>
    </row>
    <row r="22" s="4" customFormat="1" ht="33" customHeight="1" spans="1:10">
      <c r="A22" s="9"/>
      <c r="B22" s="31"/>
      <c r="C22" s="36"/>
      <c r="D22" s="28" t="s">
        <v>62</v>
      </c>
      <c r="E22" s="29" t="s">
        <v>63</v>
      </c>
      <c r="F22" s="40" t="s">
        <v>64</v>
      </c>
      <c r="G22" s="41"/>
      <c r="H22" s="30">
        <v>5</v>
      </c>
      <c r="I22" s="30">
        <v>5</v>
      </c>
      <c r="J22" s="11"/>
    </row>
    <row r="23" s="4" customFormat="1" ht="33" customHeight="1" spans="1:10">
      <c r="A23" s="9"/>
      <c r="B23" s="31"/>
      <c r="C23" s="33" t="s">
        <v>65</v>
      </c>
      <c r="D23" s="28" t="s">
        <v>66</v>
      </c>
      <c r="E23" s="29" t="s">
        <v>67</v>
      </c>
      <c r="F23" s="42" t="s">
        <v>68</v>
      </c>
      <c r="G23" s="43"/>
      <c r="H23" s="30">
        <v>5</v>
      </c>
      <c r="I23" s="30">
        <v>5</v>
      </c>
      <c r="J23" s="11"/>
    </row>
    <row r="24" s="4" customFormat="1" ht="107" customHeight="1" spans="1:10">
      <c r="A24" s="9"/>
      <c r="B24" s="26" t="s">
        <v>69</v>
      </c>
      <c r="C24" s="27" t="s">
        <v>70</v>
      </c>
      <c r="D24" s="28" t="s">
        <v>71</v>
      </c>
      <c r="E24" s="33" t="s">
        <v>72</v>
      </c>
      <c r="F24" s="44" t="s">
        <v>73</v>
      </c>
      <c r="G24" s="45"/>
      <c r="H24" s="46">
        <v>15</v>
      </c>
      <c r="I24" s="46">
        <v>15</v>
      </c>
      <c r="J24" s="11"/>
    </row>
    <row r="25" s="4" customFormat="1" ht="102" customHeight="1" spans="1:10">
      <c r="A25" s="9"/>
      <c r="B25" s="31"/>
      <c r="C25" s="32"/>
      <c r="D25" s="28" t="s">
        <v>74</v>
      </c>
      <c r="E25" s="33" t="s">
        <v>72</v>
      </c>
      <c r="F25" s="44" t="s">
        <v>75</v>
      </c>
      <c r="G25" s="45"/>
      <c r="H25" s="46">
        <v>15</v>
      </c>
      <c r="I25" s="46">
        <v>15</v>
      </c>
      <c r="J25" s="11"/>
    </row>
    <row r="26" s="4" customFormat="1" ht="38" customHeight="1" spans="1:10">
      <c r="A26" s="9"/>
      <c r="B26" s="26" t="s">
        <v>76</v>
      </c>
      <c r="C26" s="26" t="s">
        <v>77</v>
      </c>
      <c r="D26" s="28" t="s">
        <v>78</v>
      </c>
      <c r="E26" s="33" t="s">
        <v>54</v>
      </c>
      <c r="F26" s="37">
        <v>1</v>
      </c>
      <c r="G26" s="25"/>
      <c r="H26" s="46">
        <v>5</v>
      </c>
      <c r="I26" s="46">
        <v>5</v>
      </c>
      <c r="J26" s="11"/>
    </row>
    <row r="27" s="4" customFormat="1" ht="87" customHeight="1" spans="1:10">
      <c r="A27" s="9"/>
      <c r="B27" s="31"/>
      <c r="C27" s="31"/>
      <c r="D27" s="28" t="s">
        <v>79</v>
      </c>
      <c r="E27" s="33" t="s">
        <v>54</v>
      </c>
      <c r="F27" s="37" t="s">
        <v>80</v>
      </c>
      <c r="G27" s="25"/>
      <c r="H27" s="46">
        <v>5</v>
      </c>
      <c r="I27" s="46">
        <v>2.5</v>
      </c>
      <c r="J27" s="11" t="s">
        <v>81</v>
      </c>
    </row>
    <row r="28" s="4" customFormat="1" ht="21" customHeight="1" spans="1:10">
      <c r="A28" s="47" t="s">
        <v>82</v>
      </c>
      <c r="B28" s="47"/>
      <c r="C28" s="47"/>
      <c r="D28" s="47"/>
      <c r="E28" s="47"/>
      <c r="F28" s="47"/>
      <c r="G28" s="47"/>
      <c r="H28" s="48">
        <f>SUM(H14:H27)+H7</f>
        <v>100</v>
      </c>
      <c r="I28" s="48">
        <f>SUM(I14:I27)+J7</f>
        <v>95.7637949448202</v>
      </c>
      <c r="J28" s="54" t="s">
        <v>21</v>
      </c>
    </row>
    <row r="29" ht="150" customHeight="1" spans="1:10">
      <c r="A29" s="49" t="s">
        <v>83</v>
      </c>
      <c r="B29" s="49"/>
      <c r="C29" s="49"/>
      <c r="D29" s="49"/>
      <c r="E29" s="50"/>
      <c r="F29" s="50"/>
      <c r="G29" s="49"/>
      <c r="H29" s="49"/>
      <c r="I29" s="50"/>
      <c r="J29" s="49"/>
    </row>
  </sheetData>
  <mergeCells count="44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3"/>
    <mergeCell ref="B24:B25"/>
    <mergeCell ref="B26:B27"/>
    <mergeCell ref="C14:C17"/>
    <mergeCell ref="C18:C19"/>
    <mergeCell ref="C20:C22"/>
    <mergeCell ref="C24:C25"/>
    <mergeCell ref="C26:C27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2019-04-11T18:20:00Z</dcterms:created>
  <dcterms:modified xsi:type="dcterms:W3CDTF">2023-05-23T01:36:46Z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575D516CF80E4BE096507C4FD67CA9BB_12</vt:lpwstr>
  </property>
</Properties>
</file>